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J:\024-FinancesJuridique\3 - Conventions et Marchés publics\2 - JURIDIQUE\2 - MARCHES PUBLICS\2026 Marchés publics\4_26MPPROG04_travaux_Profondeurs\2_DCE\26MPROG04\26MPROG04_lot 4\"/>
    </mc:Choice>
  </mc:AlternateContent>
  <xr:revisionPtr revIDLastSave="0" documentId="8_{6C2A9BF7-A9C8-48FA-AD3C-0C53A7526205}" xr6:coauthVersionLast="47" xr6:coauthVersionMax="47" xr10:uidLastSave="{00000000-0000-0000-0000-000000000000}"/>
  <bookViews>
    <workbookView xWindow="-108" yWindow="-108" windowWidth="23256" windowHeight="12456" tabRatio="639" xr2:uid="{00000000-000D-0000-FFFF-FFFF00000000}"/>
  </bookViews>
  <sheets>
    <sheet name="DPGF LOT 3 - EQUIPEMENT AV" sheetId="3" r:id="rId1"/>
  </sheets>
  <definedNames>
    <definedName name="__xlnm.Print_Area" localSheetId="0">'DPGF LOT 3 - EQUIPEMENT AV'!$A$1:$E$60</definedName>
    <definedName name="_Toc126759309" localSheetId="0">'DPGF LOT 3 - EQUIPEMENT AV'!#REF!</definedName>
    <definedName name="_xlnm.Print_Area" localSheetId="0">'DPGF LOT 3 - EQUIPEMENT AV'!$A$1:$I$69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65" i="3" l="1"/>
  <c r="I64" i="3"/>
  <c r="I63" i="3"/>
  <c r="I60" i="3"/>
  <c r="H60" i="3"/>
  <c r="G60" i="3"/>
  <c r="G31" i="3"/>
  <c r="G10" i="3"/>
  <c r="H10" i="3" s="1"/>
  <c r="I10" i="3" s="1"/>
  <c r="G8" i="3"/>
  <c r="H8" i="3" s="1"/>
  <c r="I8" i="3" s="1"/>
  <c r="G7" i="3"/>
  <c r="G53" i="3"/>
  <c r="G55" i="3"/>
  <c r="H55" i="3" s="1"/>
  <c r="I55" i="3" s="1"/>
  <c r="G54" i="3"/>
  <c r="H54" i="3" s="1"/>
  <c r="G52" i="3"/>
  <c r="H52" i="3"/>
  <c r="I52" i="3"/>
  <c r="G51" i="3"/>
  <c r="H51" i="3"/>
  <c r="G25" i="3"/>
  <c r="H25" i="3" s="1"/>
  <c r="I25" i="3" s="1"/>
  <c r="G9" i="3"/>
  <c r="H9" i="3"/>
  <c r="I9" i="3"/>
  <c r="G12" i="3"/>
  <c r="H12" i="3"/>
  <c r="G13" i="3"/>
  <c r="H13" i="3"/>
  <c r="I13" i="3"/>
  <c r="G14" i="3"/>
  <c r="H14" i="3" s="1"/>
  <c r="G15" i="3"/>
  <c r="H15" i="3"/>
  <c r="I15" i="3"/>
  <c r="G17" i="3"/>
  <c r="H17" i="3" s="1"/>
  <c r="G18" i="3"/>
  <c r="H18" i="3"/>
  <c r="G19" i="3"/>
  <c r="H19" i="3" s="1"/>
  <c r="G21" i="3"/>
  <c r="H21" i="3"/>
  <c r="I21" i="3"/>
  <c r="G22" i="3"/>
  <c r="H22" i="3" s="1"/>
  <c r="I22" i="3" s="1"/>
  <c r="G24" i="3"/>
  <c r="H24" i="3"/>
  <c r="I24" i="3"/>
  <c r="G26" i="3"/>
  <c r="H26" i="3" s="1"/>
  <c r="G27" i="3"/>
  <c r="H27" i="3"/>
  <c r="I27" i="3"/>
  <c r="G29" i="3"/>
  <c r="H29" i="3"/>
  <c r="G30" i="3"/>
  <c r="H30" i="3"/>
  <c r="I30" i="3"/>
  <c r="G32" i="3"/>
  <c r="H32" i="3" s="1"/>
  <c r="G34" i="3"/>
  <c r="H34" i="3"/>
  <c r="G35" i="3"/>
  <c r="H35" i="3"/>
  <c r="I35" i="3"/>
  <c r="G36" i="3"/>
  <c r="H36" i="3" s="1"/>
  <c r="G37" i="3"/>
  <c r="H37" i="3" s="1"/>
  <c r="G39" i="3"/>
  <c r="H39" i="3"/>
  <c r="I39" i="3"/>
  <c r="G40" i="3"/>
  <c r="G41" i="3"/>
  <c r="H41" i="3"/>
  <c r="I41" i="3"/>
  <c r="G42" i="3"/>
  <c r="H42" i="3"/>
  <c r="G44" i="3"/>
  <c r="H44" i="3"/>
  <c r="I44" i="3"/>
  <c r="G45" i="3"/>
  <c r="H45" i="3"/>
  <c r="I45" i="3"/>
  <c r="G46" i="3"/>
  <c r="H46" i="3"/>
  <c r="I46" i="3"/>
  <c r="G47" i="3"/>
  <c r="H47" i="3"/>
  <c r="I47" i="3" s="1"/>
  <c r="G48" i="3"/>
  <c r="H48" i="3" s="1"/>
  <c r="G49" i="3"/>
  <c r="H49" i="3"/>
  <c r="I49" i="3"/>
  <c r="G59" i="3"/>
  <c r="H59" i="3"/>
  <c r="I59" i="3"/>
  <c r="I51" i="3" l="1"/>
  <c r="I18" i="3"/>
  <c r="I29" i="3"/>
  <c r="I34" i="3"/>
  <c r="I42" i="3"/>
  <c r="H31" i="3"/>
  <c r="I31" i="3" s="1"/>
  <c r="G56" i="3"/>
  <c r="H7" i="3"/>
  <c r="H53" i="3"/>
  <c r="I53" i="3"/>
  <c r="I36" i="3"/>
  <c r="I54" i="3"/>
  <c r="I17" i="3"/>
  <c r="I12" i="3"/>
  <c r="I48" i="3"/>
  <c r="I37" i="3"/>
  <c r="I32" i="3"/>
  <c r="I26" i="3"/>
  <c r="I19" i="3"/>
  <c r="I14" i="3"/>
  <c r="H40" i="3"/>
  <c r="H56" i="3" l="1"/>
  <c r="I7" i="3"/>
  <c r="I56" i="3" s="1"/>
  <c r="I40" i="3"/>
</calcChain>
</file>

<file path=xl/sharedStrings.xml><?xml version="1.0" encoding="utf-8"?>
<sst xmlns="http://schemas.openxmlformats.org/spreadsheetml/2006/main" count="162" uniqueCount="64">
  <si>
    <t>IL APPARTIENT AUX ENTREPRISES DE VERIFIER TOUTES LES DIMENSIONS DONNEES, SUR PLAN ET SUR SITE
NOTA : Il est de la responsabilité du prestataire de vérifier les formules de calculs présentes dans les cellules. Toute erreur de calcul lui sera imputée. 
Les quantités indiquées dans le présent document n'ont aucune valeur contractuelle.</t>
  </si>
  <si>
    <t>Qte</t>
  </si>
  <si>
    <t>TVA 20%</t>
  </si>
  <si>
    <t>sous total</t>
  </si>
  <si>
    <t>TOTAL HT</t>
  </si>
  <si>
    <t>TOTAL TTC</t>
  </si>
  <si>
    <t>1</t>
  </si>
  <si>
    <t xml:space="preserve">TOTAL
</t>
  </si>
  <si>
    <t>Unité</t>
  </si>
  <si>
    <t>U</t>
  </si>
  <si>
    <t>ens</t>
  </si>
  <si>
    <t>INSTALLATION</t>
  </si>
  <si>
    <t>II</t>
  </si>
  <si>
    <t>II.1</t>
  </si>
  <si>
    <t>II.2</t>
  </si>
  <si>
    <t>II.3</t>
  </si>
  <si>
    <t>II.4</t>
  </si>
  <si>
    <t>II.5</t>
  </si>
  <si>
    <t>II.6</t>
  </si>
  <si>
    <t>II.7</t>
  </si>
  <si>
    <t>II.8</t>
  </si>
  <si>
    <t>II.9</t>
  </si>
  <si>
    <t>IV</t>
  </si>
  <si>
    <t>IV.1</t>
  </si>
  <si>
    <t xml:space="preserve">DEPOSE  </t>
  </si>
  <si>
    <t>DEPOSE</t>
  </si>
  <si>
    <t>AV10</t>
  </si>
  <si>
    <t>Ecran 28"</t>
  </si>
  <si>
    <t xml:space="preserve">Lecteur type Brightsign </t>
  </si>
  <si>
    <t>Equipements et cablages</t>
  </si>
  <si>
    <t>Ecran 24"</t>
  </si>
  <si>
    <t>Enceinte pour son diffus avec système d'accroche rails</t>
  </si>
  <si>
    <t xml:space="preserve">Pose : matériel reutilisé - écran 22" et 2 mono ecouteurs </t>
  </si>
  <si>
    <t xml:space="preserve">Pose : materiel reutilisé - 1 Vidéoprojecteur </t>
  </si>
  <si>
    <t>Pose : materiel reutilisé - 2 mono-ecouteurs</t>
  </si>
  <si>
    <t>AV01</t>
  </si>
  <si>
    <t>AV02</t>
  </si>
  <si>
    <t>AV03</t>
  </si>
  <si>
    <t>AV04</t>
  </si>
  <si>
    <t>AV05</t>
  </si>
  <si>
    <t>AV06/07</t>
  </si>
  <si>
    <t>AV08</t>
  </si>
  <si>
    <t>AV09</t>
  </si>
  <si>
    <t>Ecran 32"</t>
  </si>
  <si>
    <t>3</t>
  </si>
  <si>
    <t>Pose : materiel reutilisé - 3 mono-ecouteurs</t>
  </si>
  <si>
    <t>Vidéoprojecteur Epson EB-P series</t>
  </si>
  <si>
    <t>Enceinte au niveau du sol</t>
  </si>
  <si>
    <t>4</t>
  </si>
  <si>
    <t xml:space="preserve">Enceinte avec système d'accroche au plafond </t>
  </si>
  <si>
    <t>Enceinte basses</t>
  </si>
  <si>
    <t>2</t>
  </si>
  <si>
    <t>Blackmagic Hyperdeck HD Plus media player ou equivalent</t>
  </si>
  <si>
    <t>Amplificateur</t>
  </si>
  <si>
    <t>AV11</t>
  </si>
  <si>
    <t>Ecran 28" Tactile</t>
  </si>
  <si>
    <t xml:space="preserve">Casques </t>
  </si>
  <si>
    <t>UC</t>
  </si>
  <si>
    <t>Ecran 22"</t>
  </si>
  <si>
    <r>
      <t>Accord-cadre n°</t>
    </r>
    <r>
      <rPr>
        <sz val="26"/>
        <color theme="1" tint="0.499984740745262"/>
        <rFont val="Calibri"/>
        <family val="2"/>
      </rPr>
      <t>26MPROG04</t>
    </r>
    <r>
      <rPr>
        <sz val="26"/>
        <color indexed="54"/>
        <rFont val="Calibri"/>
        <family val="2"/>
      </rPr>
      <t xml:space="preserve">
LOT 4 - FOURNITURE, INSTALLATION ET REGLAGES DU MATERIEL AUDIOVISUEL
Profondeurs
Salle d'exposition temporaire (env. 830 m2), Musée de la Marine, Palais de Chaillot, Paris
</t>
    </r>
    <r>
      <rPr>
        <b/>
        <sz val="26"/>
        <color indexed="54"/>
        <rFont val="Calibri"/>
        <family val="2"/>
      </rPr>
      <t>Décomposition du Prix Global et Forfaitaire (DPGF)</t>
    </r>
    <r>
      <rPr>
        <b/>
        <sz val="12"/>
        <color theme="4" tint="0.39997558519241921"/>
        <rFont val="Calibri"/>
        <family val="2"/>
      </rPr>
      <t xml:space="preserve">
</t>
    </r>
  </si>
  <si>
    <t>INTITULE</t>
  </si>
  <si>
    <t>P.U.HT</t>
  </si>
  <si>
    <t>MONTANT TOTAL HT</t>
  </si>
  <si>
    <t>MONTANT TOTAL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</si>
</sst>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quot; €&quot;"/>
    <numFmt numFmtId="165" formatCode="\ #,##0.00&quot;  € &quot;;&quot; (&quot;#,##0.00&quot;) € &quot;;&quot; -&quot;#&quot;  € &quot;;@\ "/>
    <numFmt numFmtId="166" formatCode="#,##0.00\ [$€-40C];[Red]\-#,##0.00\ [$€-40C]"/>
  </numFmts>
  <fonts count="20" x14ac:knownFonts="1">
    <font>
      <sz val="10"/>
      <name val="Arial"/>
      <family val="2"/>
      <charset val="204"/>
    </font>
    <font>
      <sz val="11"/>
      <name val="Calibri"/>
      <family val="2"/>
    </font>
    <font>
      <b/>
      <sz val="26"/>
      <color indexed="54"/>
      <name val="Calibri"/>
      <family val="2"/>
    </font>
    <font>
      <sz val="11"/>
      <color indexed="8"/>
      <name val="Calibri"/>
      <family val="2"/>
    </font>
    <font>
      <b/>
      <sz val="11"/>
      <color indexed="8"/>
      <name val="Calibri"/>
      <family val="2"/>
    </font>
    <font>
      <sz val="26"/>
      <color indexed="54"/>
      <name val="Calibri"/>
      <family val="2"/>
    </font>
    <font>
      <sz val="13"/>
      <color indexed="55"/>
      <name val="Calibri"/>
      <family val="2"/>
    </font>
    <font>
      <sz val="10.5"/>
      <color indexed="8"/>
      <name val="Calibri"/>
      <family val="2"/>
    </font>
    <font>
      <sz val="10"/>
      <name val="Calibri"/>
      <family val="2"/>
    </font>
    <font>
      <b/>
      <sz val="10"/>
      <name val="Calibri"/>
      <family val="2"/>
    </font>
    <font>
      <u/>
      <sz val="10"/>
      <color theme="10"/>
      <name val="Arial"/>
      <family val="2"/>
      <charset val="204"/>
    </font>
    <font>
      <u/>
      <sz val="10"/>
      <color theme="11"/>
      <name val="Arial"/>
      <family val="2"/>
      <charset val="204"/>
    </font>
    <font>
      <sz val="10"/>
      <color theme="1"/>
      <name val="Calibri"/>
      <family val="2"/>
    </font>
    <font>
      <b/>
      <sz val="10"/>
      <color theme="1"/>
      <name val="Calibri"/>
      <family val="2"/>
    </font>
    <font>
      <b/>
      <sz val="12"/>
      <color theme="4" tint="0.39997558519241921"/>
      <name val="Calibri"/>
      <family val="2"/>
    </font>
    <font>
      <sz val="10"/>
      <color indexed="8"/>
      <name val="Calibri"/>
      <family val="2"/>
    </font>
    <font>
      <sz val="8"/>
      <name val="Arial"/>
      <family val="2"/>
      <charset val="204"/>
    </font>
    <font>
      <b/>
      <sz val="12"/>
      <name val="Calibri"/>
      <family val="2"/>
      <scheme val="minor"/>
    </font>
    <font>
      <sz val="10"/>
      <name val="Calibri"/>
      <family val="2"/>
      <scheme val="minor"/>
    </font>
    <font>
      <sz val="26"/>
      <color theme="1" tint="0.499984740745262"/>
      <name val="Calibri"/>
      <family val="2"/>
    </font>
  </fonts>
  <fills count="13">
    <fill>
      <patternFill patternType="none"/>
    </fill>
    <fill>
      <patternFill patternType="gray125"/>
    </fill>
    <fill>
      <patternFill patternType="solid">
        <fgColor indexed="9"/>
        <bgColor indexed="26"/>
      </patternFill>
    </fill>
    <fill>
      <patternFill patternType="solid">
        <fgColor theme="6"/>
        <bgColor indexed="26"/>
      </patternFill>
    </fill>
    <fill>
      <patternFill patternType="solid">
        <fgColor theme="2" tint="-0.249977111117893"/>
        <bgColor indexed="64"/>
      </patternFill>
    </fill>
    <fill>
      <patternFill patternType="solid">
        <fgColor theme="0" tint="-4.9989318521683403E-2"/>
        <bgColor indexed="9"/>
      </patternFill>
    </fill>
    <fill>
      <patternFill patternType="solid">
        <fgColor theme="4" tint="0.39997558519241921"/>
        <bgColor indexed="55"/>
      </patternFill>
    </fill>
    <fill>
      <patternFill patternType="solid">
        <fgColor theme="4" tint="0.39997558519241921"/>
        <bgColor indexed="26"/>
      </patternFill>
    </fill>
    <fill>
      <patternFill patternType="solid">
        <fgColor theme="4" tint="0.39997558519241921"/>
        <bgColor indexed="64"/>
      </patternFill>
    </fill>
    <fill>
      <patternFill patternType="solid">
        <fgColor rgb="FFD9D6B6"/>
        <bgColor indexed="64"/>
      </patternFill>
    </fill>
    <fill>
      <patternFill patternType="solid">
        <fgColor rgb="FFFFFFFF"/>
        <bgColor rgb="FFEEEEEE"/>
      </patternFill>
    </fill>
    <fill>
      <patternFill patternType="solid">
        <fgColor theme="0"/>
        <bgColor indexed="26"/>
      </patternFill>
    </fill>
    <fill>
      <patternFill patternType="solid">
        <fgColor theme="0"/>
        <bgColor rgb="FFEEEEEE"/>
      </patternFill>
    </fill>
  </fills>
  <borders count="16">
    <border>
      <left/>
      <right/>
      <top/>
      <bottom/>
      <diagonal/>
    </border>
    <border>
      <left style="thin">
        <color indexed="9"/>
      </left>
      <right style="thin">
        <color indexed="9"/>
      </right>
      <top style="thin">
        <color indexed="9"/>
      </top>
      <bottom style="thin">
        <color indexed="9"/>
      </bottom>
      <diagonal/>
    </border>
    <border>
      <left style="thin">
        <color indexed="9"/>
      </left>
      <right/>
      <top/>
      <bottom/>
      <diagonal/>
    </border>
    <border>
      <left/>
      <right/>
      <top style="hair">
        <color indexed="8"/>
      </top>
      <bottom/>
      <diagonal/>
    </border>
    <border>
      <left style="hair">
        <color indexed="8"/>
      </left>
      <right style="hair">
        <color indexed="8"/>
      </right>
      <top style="hair">
        <color indexed="8"/>
      </top>
      <bottom style="hair">
        <color indexed="8"/>
      </bottom>
      <diagonal/>
    </border>
    <border>
      <left/>
      <right style="hair">
        <color indexed="8"/>
      </right>
      <top style="hair">
        <color indexed="8"/>
      </top>
      <bottom style="hair">
        <color indexed="8"/>
      </bottom>
      <diagonal/>
    </border>
    <border>
      <left/>
      <right/>
      <top/>
      <bottom style="hair">
        <color indexed="8"/>
      </bottom>
      <diagonal/>
    </border>
    <border>
      <left style="thin">
        <color indexed="64"/>
      </left>
      <right style="thin">
        <color indexed="64"/>
      </right>
      <top style="thin">
        <color indexed="64"/>
      </top>
      <bottom style="thin">
        <color indexed="64"/>
      </bottom>
      <diagonal/>
    </border>
    <border>
      <left/>
      <right style="hair">
        <color indexed="8"/>
      </right>
      <top/>
      <bottom/>
      <diagonal/>
    </border>
    <border>
      <left/>
      <right style="hair">
        <color indexed="8"/>
      </right>
      <top style="hair">
        <color indexed="8"/>
      </top>
      <bottom/>
      <diagonal/>
    </border>
    <border>
      <left/>
      <right style="hair">
        <color indexed="8"/>
      </right>
      <top/>
      <bottom style="hair">
        <color indexed="8"/>
      </bottom>
      <diagonal/>
    </border>
    <border>
      <left/>
      <right style="medium">
        <color indexed="64"/>
      </right>
      <top/>
      <bottom style="hair">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rgb="FF000000"/>
      </right>
      <top style="thin">
        <color indexed="64"/>
      </top>
      <bottom style="thin">
        <color indexed="64"/>
      </bottom>
      <diagonal/>
    </border>
  </borders>
  <cellStyleXfs count="7">
    <xf numFmtId="0" fontId="0" fillId="0" borderId="0"/>
    <xf numFmtId="165" fontId="1" fillId="0" borderId="0" applyFill="0" applyBorder="0" applyProtection="0"/>
    <xf numFmtId="0" fontId="1" fillId="0" borderId="0" applyNumberFormat="0" applyFill="0" applyBorder="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67">
    <xf numFmtId="0" fontId="0" fillId="0" borderId="0" xfId="0"/>
    <xf numFmtId="0" fontId="1" fillId="0" borderId="0" xfId="2"/>
    <xf numFmtId="49" fontId="7" fillId="3" borderId="1" xfId="2" applyNumberFormat="1" applyFont="1" applyFill="1" applyBorder="1" applyAlignment="1" applyProtection="1">
      <alignment horizontal="center" vertical="center" wrapText="1"/>
    </xf>
    <xf numFmtId="49" fontId="8" fillId="3" borderId="1" xfId="2" applyNumberFormat="1" applyFont="1" applyFill="1" applyBorder="1" applyAlignment="1" applyProtection="1">
      <alignment horizontal="center" vertical="center" wrapText="1"/>
    </xf>
    <xf numFmtId="49" fontId="7" fillId="2" borderId="2" xfId="2" applyNumberFormat="1" applyFont="1" applyFill="1" applyBorder="1" applyAlignment="1" applyProtection="1">
      <alignment horizontal="center" vertical="center" wrapText="1"/>
    </xf>
    <xf numFmtId="49" fontId="8" fillId="2" borderId="0" xfId="2" applyNumberFormat="1" applyFont="1" applyFill="1" applyBorder="1" applyAlignment="1" applyProtection="1">
      <alignment horizontal="center" vertical="center" wrapText="1"/>
    </xf>
    <xf numFmtId="0" fontId="8" fillId="0" borderId="0" xfId="0" applyFont="1"/>
    <xf numFmtId="0" fontId="1" fillId="0" borderId="0" xfId="2" applyFill="1" applyBorder="1"/>
    <xf numFmtId="0" fontId="1" fillId="0" borderId="0" xfId="2" applyFill="1" applyBorder="1" applyProtection="1"/>
    <xf numFmtId="0" fontId="1" fillId="0" borderId="0" xfId="2" applyFill="1"/>
    <xf numFmtId="0" fontId="1" fillId="0" borderId="0" xfId="2" applyAlignment="1">
      <alignment vertical="center" wrapText="1"/>
    </xf>
    <xf numFmtId="49" fontId="3" fillId="0" borderId="0" xfId="2" applyNumberFormat="1" applyFont="1" applyFill="1" applyBorder="1" applyAlignment="1" applyProtection="1">
      <alignment horizontal="center" vertical="center" wrapText="1"/>
    </xf>
    <xf numFmtId="49" fontId="8" fillId="2" borderId="7" xfId="2" applyNumberFormat="1" applyFont="1" applyFill="1" applyBorder="1" applyAlignment="1" applyProtection="1">
      <alignment horizontal="center" vertical="center" wrapText="1"/>
    </xf>
    <xf numFmtId="0" fontId="1" fillId="4" borderId="2" xfId="2" applyFill="1" applyBorder="1" applyAlignment="1">
      <alignment horizontal="center" vertical="center"/>
    </xf>
    <xf numFmtId="0" fontId="1" fillId="4" borderId="0" xfId="2" applyFill="1" applyBorder="1" applyAlignment="1">
      <alignment horizontal="center" vertical="center"/>
    </xf>
    <xf numFmtId="49" fontId="12" fillId="6" borderId="4" xfId="2" applyNumberFormat="1" applyFont="1" applyFill="1" applyBorder="1" applyAlignment="1">
      <alignment horizontal="center" vertical="center" wrapText="1"/>
    </xf>
    <xf numFmtId="166" fontId="12" fillId="6" borderId="5" xfId="2" applyNumberFormat="1" applyFont="1" applyFill="1" applyBorder="1" applyAlignment="1">
      <alignment horizontal="center" vertical="center" wrapText="1"/>
    </xf>
    <xf numFmtId="49" fontId="13" fillId="6" borderId="4" xfId="2" applyNumberFormat="1" applyFont="1" applyFill="1" applyBorder="1" applyAlignment="1">
      <alignment horizontal="center" vertical="center" wrapText="1"/>
    </xf>
    <xf numFmtId="166" fontId="13" fillId="6" borderId="5" xfId="2" applyNumberFormat="1" applyFont="1" applyFill="1" applyBorder="1" applyAlignment="1">
      <alignment horizontal="center" vertical="center" wrapText="1"/>
    </xf>
    <xf numFmtId="166" fontId="8" fillId="2" borderId="0" xfId="1" applyNumberFormat="1" applyFont="1" applyFill="1" applyBorder="1" applyAlignment="1">
      <alignment horizontal="center" vertical="center" wrapText="1"/>
    </xf>
    <xf numFmtId="166" fontId="8" fillId="2" borderId="0" xfId="2" applyNumberFormat="1" applyFont="1" applyFill="1" applyBorder="1" applyAlignment="1">
      <alignment horizontal="center" vertical="center" wrapText="1"/>
    </xf>
    <xf numFmtId="49" fontId="15" fillId="7" borderId="2" xfId="2" applyNumberFormat="1" applyFont="1" applyFill="1" applyBorder="1" applyAlignment="1" applyProtection="1">
      <alignment horizontal="center" vertical="center" wrapText="1"/>
    </xf>
    <xf numFmtId="49" fontId="9" fillId="7" borderId="0" xfId="2" applyNumberFormat="1" applyFont="1" applyFill="1" applyBorder="1" applyAlignment="1" applyProtection="1">
      <alignment horizontal="center" vertical="center" wrapText="1"/>
    </xf>
    <xf numFmtId="49" fontId="13" fillId="7" borderId="2" xfId="2" applyNumberFormat="1" applyFont="1" applyFill="1" applyBorder="1" applyAlignment="1" applyProtection="1">
      <alignment horizontal="center" vertical="center" wrapText="1"/>
    </xf>
    <xf numFmtId="49" fontId="13" fillId="7" borderId="0" xfId="2" applyNumberFormat="1" applyFont="1" applyFill="1" applyBorder="1" applyAlignment="1" applyProtection="1">
      <alignment horizontal="center" vertical="center" wrapText="1"/>
    </xf>
    <xf numFmtId="0" fontId="8" fillId="2" borderId="0" xfId="2" applyFont="1" applyFill="1" applyBorder="1" applyAlignment="1" applyProtection="1">
      <alignment horizontal="center" vertical="center" wrapText="1"/>
    </xf>
    <xf numFmtId="0" fontId="8" fillId="2" borderId="7" xfId="2" applyFont="1" applyFill="1" applyBorder="1" applyAlignment="1" applyProtection="1">
      <alignment horizontal="center" vertical="center" wrapText="1"/>
    </xf>
    <xf numFmtId="166" fontId="8" fillId="2" borderId="7" xfId="1" applyNumberFormat="1" applyFont="1" applyFill="1" applyBorder="1" applyAlignment="1">
      <alignment horizontal="center" vertical="center" wrapText="1"/>
    </xf>
    <xf numFmtId="166" fontId="8" fillId="2" borderId="7" xfId="2" applyNumberFormat="1" applyFont="1" applyFill="1" applyBorder="1" applyAlignment="1">
      <alignment horizontal="center" vertical="center" wrapText="1"/>
    </xf>
    <xf numFmtId="49" fontId="9" fillId="0" borderId="0" xfId="2" applyNumberFormat="1" applyFont="1" applyFill="1" applyBorder="1" applyAlignment="1" applyProtection="1">
      <alignment horizontal="center" vertical="center" wrapText="1"/>
    </xf>
    <xf numFmtId="49" fontId="7" fillId="2" borderId="0" xfId="2" applyNumberFormat="1" applyFont="1" applyFill="1" applyBorder="1" applyAlignment="1" applyProtection="1">
      <alignment horizontal="center" vertical="center" wrapText="1"/>
    </xf>
    <xf numFmtId="49" fontId="15" fillId="7" borderId="0" xfId="2" applyNumberFormat="1" applyFont="1" applyFill="1" applyBorder="1" applyAlignment="1" applyProtection="1">
      <alignment horizontal="center" vertical="center" wrapText="1"/>
    </xf>
    <xf numFmtId="0" fontId="17" fillId="9" borderId="0" xfId="0" applyFont="1" applyFill="1" applyAlignment="1">
      <alignment horizontal="left" vertical="center"/>
    </xf>
    <xf numFmtId="0" fontId="17" fillId="9" borderId="6" xfId="0" applyFont="1" applyFill="1" applyBorder="1" applyAlignment="1">
      <alignment horizontal="left" vertical="center"/>
    </xf>
    <xf numFmtId="0" fontId="17" fillId="9" borderId="11" xfId="0" applyFont="1" applyFill="1" applyBorder="1" applyAlignment="1">
      <alignment horizontal="left" vertical="center"/>
    </xf>
    <xf numFmtId="0" fontId="18" fillId="9" borderId="0" xfId="0" applyFont="1" applyFill="1" applyAlignment="1">
      <alignment horizontal="center" vertical="center"/>
    </xf>
    <xf numFmtId="49" fontId="8" fillId="10" borderId="13" xfId="0" applyNumberFormat="1" applyFont="1" applyFill="1" applyBorder="1" applyAlignment="1">
      <alignment horizontal="center" vertical="center" wrapText="1"/>
    </xf>
    <xf numFmtId="166" fontId="8" fillId="10" borderId="13" xfId="0" applyNumberFormat="1" applyFont="1" applyFill="1" applyBorder="1" applyAlignment="1">
      <alignment horizontal="center" vertical="center" wrapText="1"/>
    </xf>
    <xf numFmtId="0" fontId="1" fillId="0" borderId="0" xfId="0" applyFont="1"/>
    <xf numFmtId="49" fontId="8" fillId="11" borderId="7" xfId="2" applyNumberFormat="1" applyFont="1" applyFill="1" applyBorder="1" applyAlignment="1" applyProtection="1">
      <alignment horizontal="center" vertical="center" wrapText="1"/>
    </xf>
    <xf numFmtId="49" fontId="8" fillId="12" borderId="13" xfId="0" applyNumberFormat="1" applyFont="1" applyFill="1" applyBorder="1" applyAlignment="1">
      <alignment horizontal="center" vertical="center" wrapText="1"/>
    </xf>
    <xf numFmtId="164" fontId="4" fillId="0" borderId="0" xfId="2" applyNumberFormat="1" applyFont="1" applyFill="1" applyAlignment="1">
      <alignment horizontal="right" vertical="center" wrapText="1"/>
    </xf>
    <xf numFmtId="164" fontId="1" fillId="0" borderId="0" xfId="2" applyNumberFormat="1" applyFill="1" applyAlignment="1">
      <alignment horizontal="center" vertical="center" wrapText="1"/>
    </xf>
    <xf numFmtId="164" fontId="3" fillId="0" borderId="0" xfId="2" applyNumberFormat="1" applyFont="1" applyFill="1" applyAlignment="1">
      <alignment horizontal="center" vertical="center" wrapText="1"/>
    </xf>
    <xf numFmtId="0" fontId="1" fillId="8" borderId="0" xfId="2" applyFill="1"/>
    <xf numFmtId="0" fontId="1" fillId="8" borderId="0" xfId="2" applyFill="1" applyBorder="1" applyProtection="1"/>
    <xf numFmtId="0" fontId="1" fillId="8" borderId="0" xfId="2" applyFill="1" applyAlignment="1">
      <alignment vertical="center" wrapText="1"/>
    </xf>
    <xf numFmtId="164" fontId="4" fillId="0" borderId="0" xfId="2" applyNumberFormat="1" applyFont="1" applyFill="1" applyBorder="1" applyAlignment="1">
      <alignment horizontal="right" vertical="center" wrapText="1"/>
    </xf>
    <xf numFmtId="164" fontId="1" fillId="6" borderId="7" xfId="2" applyNumberFormat="1" applyFill="1" applyBorder="1" applyAlignment="1">
      <alignment horizontal="center" vertical="center" wrapText="1"/>
    </xf>
    <xf numFmtId="164" fontId="3" fillId="6" borderId="7" xfId="2" applyNumberFormat="1" applyFont="1" applyFill="1" applyBorder="1" applyAlignment="1">
      <alignment horizontal="center" vertical="center" wrapText="1"/>
    </xf>
    <xf numFmtId="49" fontId="9" fillId="2" borderId="12" xfId="2" applyNumberFormat="1" applyFont="1" applyFill="1" applyBorder="1" applyAlignment="1" applyProtection="1">
      <alignment horizontal="center" vertical="center" wrapText="1"/>
    </xf>
    <xf numFmtId="49" fontId="9" fillId="2" borderId="14" xfId="2" applyNumberFormat="1" applyFont="1" applyFill="1" applyBorder="1" applyAlignment="1" applyProtection="1">
      <alignment horizontal="center" vertical="center" wrapText="1"/>
    </xf>
    <xf numFmtId="49" fontId="9" fillId="2" borderId="13" xfId="2" applyNumberFormat="1" applyFont="1" applyFill="1" applyBorder="1" applyAlignment="1" applyProtection="1">
      <alignment horizontal="center" vertical="center" wrapText="1"/>
    </xf>
    <xf numFmtId="164" fontId="4" fillId="6" borderId="7" xfId="2" applyNumberFormat="1" applyFont="1" applyFill="1" applyBorder="1" applyAlignment="1">
      <alignment horizontal="right" vertical="center" wrapText="1"/>
    </xf>
    <xf numFmtId="49" fontId="9" fillId="10" borderId="12" xfId="0" applyNumberFormat="1" applyFont="1" applyFill="1" applyBorder="1" applyAlignment="1">
      <alignment horizontal="center" vertical="center" wrapText="1"/>
    </xf>
    <xf numFmtId="49" fontId="9" fillId="10" borderId="14" xfId="0" applyNumberFormat="1" applyFont="1" applyFill="1" applyBorder="1" applyAlignment="1">
      <alignment horizontal="center" vertical="center" wrapText="1"/>
    </xf>
    <xf numFmtId="49" fontId="9" fillId="10" borderId="15" xfId="0" applyNumberFormat="1" applyFont="1" applyFill="1" applyBorder="1" applyAlignment="1">
      <alignment horizontal="center" vertical="center" wrapText="1"/>
    </xf>
    <xf numFmtId="49" fontId="9" fillId="8" borderId="3" xfId="2" applyNumberFormat="1" applyFont="1" applyFill="1" applyBorder="1" applyAlignment="1">
      <alignment horizontal="center" vertical="center" wrapText="1"/>
    </xf>
    <xf numFmtId="49" fontId="9" fillId="8" borderId="9" xfId="2" applyNumberFormat="1" applyFont="1" applyFill="1" applyBorder="1" applyAlignment="1">
      <alignment horizontal="center" vertical="center" wrapText="1"/>
    </xf>
    <xf numFmtId="49" fontId="9" fillId="8" borderId="0" xfId="2" applyNumberFormat="1" applyFont="1" applyFill="1" applyBorder="1" applyAlignment="1">
      <alignment horizontal="center" vertical="center" wrapText="1"/>
    </xf>
    <xf numFmtId="49" fontId="9" fillId="8" borderId="8" xfId="2" applyNumberFormat="1" applyFont="1" applyFill="1" applyBorder="1" applyAlignment="1">
      <alignment horizontal="center" vertical="center" wrapText="1"/>
    </xf>
    <xf numFmtId="49" fontId="9" fillId="8" borderId="6" xfId="2" applyNumberFormat="1" applyFont="1" applyFill="1" applyBorder="1" applyAlignment="1">
      <alignment horizontal="center" vertical="center" wrapText="1"/>
    </xf>
    <xf numFmtId="49" fontId="9" fillId="8" borderId="10" xfId="2" applyNumberFormat="1" applyFont="1" applyFill="1" applyBorder="1" applyAlignment="1">
      <alignment horizontal="center" vertical="center" wrapText="1"/>
    </xf>
    <xf numFmtId="49" fontId="5" fillId="5" borderId="2" xfId="2" applyNumberFormat="1" applyFont="1" applyFill="1" applyBorder="1" applyAlignment="1" applyProtection="1">
      <alignment horizontal="center" vertical="center" wrapText="1"/>
    </xf>
    <xf numFmtId="49" fontId="5" fillId="5" borderId="0" xfId="2" applyNumberFormat="1" applyFont="1" applyFill="1" applyBorder="1" applyAlignment="1" applyProtection="1">
      <alignment horizontal="center" vertical="center" wrapText="1"/>
    </xf>
    <xf numFmtId="49" fontId="6" fillId="2" borderId="2" xfId="2" applyNumberFormat="1" applyFont="1" applyFill="1" applyBorder="1" applyAlignment="1" applyProtection="1">
      <alignment horizontal="center" vertical="center" wrapText="1"/>
    </xf>
    <xf numFmtId="49" fontId="6" fillId="2" borderId="0" xfId="2" applyNumberFormat="1" applyFont="1" applyFill="1" applyBorder="1" applyAlignment="1" applyProtection="1">
      <alignment horizontal="center" vertical="center" wrapText="1"/>
    </xf>
  </cellXfs>
  <cellStyles count="7">
    <cellStyle name="Excel Built-in Normal" xfId="2" xr:uid="{00000000-0005-0000-0000-000000000000}"/>
    <cellStyle name="Lien hypertexte" xfId="3" builtinId="8" hidden="1"/>
    <cellStyle name="Lien hypertexte" xfId="5" builtinId="8" hidden="1"/>
    <cellStyle name="Lien hypertexte visité" xfId="4" builtinId="9" hidden="1"/>
    <cellStyle name="Lien hypertexte visité" xfId="6" builtinId="9" hidden="1"/>
    <cellStyle name="Monétaire" xfId="1" builtinId="4"/>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996666"/>
      <rgbColor rgb="009999FF"/>
      <rgbColor rgb="00993366"/>
      <rgbColor rgb="00EEEEEE"/>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CC9999"/>
      <rgbColor rgb="00CC99FF"/>
      <rgbColor rgb="00FFCC99"/>
      <rgbColor rgb="003366FF"/>
      <rgbColor rgb="0033CCCC"/>
      <rgbColor rgb="0099CC00"/>
      <rgbColor rgb="00FFCC00"/>
      <rgbColor rgb="00FF9900"/>
      <rgbColor rgb="00FF6600"/>
      <rgbColor rgb="00666666"/>
      <rgbColor rgb="00999999"/>
      <rgbColor rgb="00003366"/>
      <rgbColor rgb="00339966"/>
      <rgbColor rgb="00003300"/>
      <rgbColor rgb="001A1A1A"/>
      <rgbColor rgb="00993300"/>
      <rgbColor rgb="00993366"/>
      <rgbColor rgb="00333399"/>
      <rgbColor rgb="00333333"/>
    </indexedColors>
    <mruColors>
      <color rgb="FFFF0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J66"/>
  <sheetViews>
    <sheetView showGridLines="0" tabSelected="1" topLeftCell="A40" zoomScale="64" zoomScaleNormal="64" zoomScaleSheetLayoutView="64" zoomScalePageLayoutView="80" workbookViewId="0">
      <selection activeCell="L9" sqref="L9"/>
    </sheetView>
  </sheetViews>
  <sheetFormatPr baseColWidth="10" defaultColWidth="10.6640625" defaultRowHeight="15" customHeight="1" x14ac:dyDescent="0.3"/>
  <cols>
    <col min="1" max="2" width="15.6640625" style="8" customWidth="1"/>
    <col min="3" max="3" width="28" style="8" customWidth="1"/>
    <col min="4" max="4" width="13.33203125" style="8" customWidth="1"/>
    <col min="5" max="5" width="14.33203125" style="8" customWidth="1"/>
    <col min="6" max="6" width="29" style="10" customWidth="1"/>
    <col min="7" max="7" width="21.6640625" style="1" customWidth="1"/>
    <col min="8" max="8" width="23.6640625" style="1" customWidth="1"/>
    <col min="9" max="9" width="33.33203125" style="1" customWidth="1"/>
    <col min="10" max="16384" width="10.6640625" style="1"/>
  </cols>
  <sheetData>
    <row r="1" spans="1:9" ht="218.4" customHeight="1" x14ac:dyDescent="0.3">
      <c r="A1" s="63" t="s">
        <v>59</v>
      </c>
      <c r="B1" s="64"/>
      <c r="C1" s="64"/>
      <c r="D1" s="64"/>
      <c r="E1" s="64"/>
      <c r="F1" s="64"/>
      <c r="G1" s="64"/>
      <c r="H1" s="64"/>
      <c r="I1" s="64"/>
    </row>
    <row r="2" spans="1:9" ht="88.5" customHeight="1" x14ac:dyDescent="0.3">
      <c r="A2" s="65" t="s">
        <v>0</v>
      </c>
      <c r="B2" s="66"/>
      <c r="C2" s="66"/>
      <c r="D2" s="66"/>
      <c r="E2" s="66"/>
      <c r="F2" s="66"/>
      <c r="G2" s="66"/>
      <c r="H2" s="66"/>
      <c r="I2" s="66"/>
    </row>
    <row r="3" spans="1:9" ht="45" customHeight="1" x14ac:dyDescent="0.3">
      <c r="A3" s="2"/>
      <c r="B3" s="2"/>
      <c r="C3" s="3" t="s">
        <v>60</v>
      </c>
      <c r="D3" s="3" t="s">
        <v>8</v>
      </c>
      <c r="E3" s="3" t="s">
        <v>1</v>
      </c>
      <c r="F3" s="13" t="s">
        <v>61</v>
      </c>
      <c r="G3" s="14" t="s">
        <v>62</v>
      </c>
      <c r="H3" s="14" t="s">
        <v>2</v>
      </c>
      <c r="I3" s="14" t="s">
        <v>63</v>
      </c>
    </row>
    <row r="4" spans="1:9" ht="17.25" customHeight="1" x14ac:dyDescent="0.3">
      <c r="A4" s="4"/>
      <c r="B4" s="30"/>
      <c r="C4" s="5"/>
      <c r="D4" s="5"/>
      <c r="E4" s="6"/>
      <c r="F4" s="1"/>
    </row>
    <row r="5" spans="1:9" ht="31.2" customHeight="1" x14ac:dyDescent="0.3">
      <c r="A5" s="23" t="s">
        <v>12</v>
      </c>
      <c r="B5" s="24"/>
      <c r="C5" s="24" t="s">
        <v>11</v>
      </c>
      <c r="D5" s="24"/>
      <c r="E5" s="45"/>
      <c r="F5" s="46"/>
      <c r="G5" s="44"/>
      <c r="H5" s="44"/>
      <c r="I5" s="44"/>
    </row>
    <row r="6" spans="1:9" s="35" customFormat="1" ht="19.95" customHeight="1" x14ac:dyDescent="0.25">
      <c r="A6" s="23" t="s">
        <v>13</v>
      </c>
      <c r="B6" s="32" t="s">
        <v>35</v>
      </c>
      <c r="C6" s="33"/>
      <c r="D6" s="33"/>
      <c r="E6" s="33"/>
      <c r="F6" s="33"/>
      <c r="G6" s="32"/>
      <c r="H6" s="34"/>
    </row>
    <row r="7" spans="1:9" ht="30" customHeight="1" x14ac:dyDescent="0.3">
      <c r="A7" s="50" t="s">
        <v>58</v>
      </c>
      <c r="B7" s="51"/>
      <c r="C7" s="52"/>
      <c r="D7" s="12" t="s">
        <v>9</v>
      </c>
      <c r="E7" s="39" t="s">
        <v>6</v>
      </c>
      <c r="F7" s="27">
        <v>0</v>
      </c>
      <c r="G7" s="28">
        <f>PRODUCT(E7,F7)</f>
        <v>0</v>
      </c>
      <c r="H7" s="28">
        <f>PRODUCT(0.2,G7)</f>
        <v>0</v>
      </c>
      <c r="I7" s="28">
        <f>SUM(G7,H7)</f>
        <v>0</v>
      </c>
    </row>
    <row r="8" spans="1:9" ht="30" customHeight="1" x14ac:dyDescent="0.3">
      <c r="A8" s="50" t="s">
        <v>28</v>
      </c>
      <c r="B8" s="51"/>
      <c r="C8" s="52"/>
      <c r="D8" s="12" t="s">
        <v>9</v>
      </c>
      <c r="E8" s="39" t="s">
        <v>6</v>
      </c>
      <c r="F8" s="27">
        <v>0</v>
      </c>
      <c r="G8" s="28">
        <f>PRODUCT(E8,F8)</f>
        <v>0</v>
      </c>
      <c r="H8" s="28">
        <f t="shared" ref="H8:H9" si="0">PRODUCT(0.2,G8)</f>
        <v>0</v>
      </c>
      <c r="I8" s="28">
        <f t="shared" ref="I8:I9" si="1">SUM(G8,H8)</f>
        <v>0</v>
      </c>
    </row>
    <row r="9" spans="1:9" ht="30" customHeight="1" x14ac:dyDescent="0.3">
      <c r="A9" s="50" t="s">
        <v>34</v>
      </c>
      <c r="B9" s="51"/>
      <c r="C9" s="52"/>
      <c r="D9" s="12" t="s">
        <v>9</v>
      </c>
      <c r="E9" s="39" t="s">
        <v>6</v>
      </c>
      <c r="F9" s="27">
        <v>0</v>
      </c>
      <c r="G9" s="28">
        <f t="shared" ref="G9" si="2">PRODUCT(E9,F9)</f>
        <v>0</v>
      </c>
      <c r="H9" s="28">
        <f t="shared" si="0"/>
        <v>0</v>
      </c>
      <c r="I9" s="28">
        <f t="shared" si="1"/>
        <v>0</v>
      </c>
    </row>
    <row r="10" spans="1:9" ht="30" customHeight="1" x14ac:dyDescent="0.3">
      <c r="A10" s="50" t="s">
        <v>29</v>
      </c>
      <c r="B10" s="51"/>
      <c r="C10" s="52"/>
      <c r="D10" s="12" t="s">
        <v>9</v>
      </c>
      <c r="E10" s="39" t="s">
        <v>6</v>
      </c>
      <c r="F10" s="27">
        <v>0</v>
      </c>
      <c r="G10" s="28">
        <f>PRODUCT(E10,F10)</f>
        <v>0</v>
      </c>
      <c r="H10" s="28">
        <f t="shared" ref="H10" si="3">PRODUCT(0.2,G10)</f>
        <v>0</v>
      </c>
      <c r="I10" s="28">
        <f t="shared" ref="I10" si="4">SUM(G10,H10)</f>
        <v>0</v>
      </c>
    </row>
    <row r="11" spans="1:9" s="35" customFormat="1" ht="19.95" customHeight="1" x14ac:dyDescent="0.25">
      <c r="A11" s="23" t="s">
        <v>14</v>
      </c>
      <c r="B11" s="32" t="s">
        <v>36</v>
      </c>
      <c r="C11" s="33"/>
      <c r="D11" s="33"/>
      <c r="E11" s="33"/>
      <c r="F11" s="33"/>
      <c r="G11" s="32"/>
      <c r="H11" s="34"/>
    </row>
    <row r="12" spans="1:9" ht="30" customHeight="1" x14ac:dyDescent="0.3">
      <c r="A12" s="50" t="s">
        <v>30</v>
      </c>
      <c r="B12" s="51"/>
      <c r="C12" s="52"/>
      <c r="D12" s="12" t="s">
        <v>9</v>
      </c>
      <c r="E12" s="39" t="s">
        <v>6</v>
      </c>
      <c r="F12" s="27">
        <v>0</v>
      </c>
      <c r="G12" s="28">
        <f t="shared" ref="G12:G15" si="5">PRODUCT(E12,F12)</f>
        <v>0</v>
      </c>
      <c r="H12" s="28">
        <f t="shared" ref="H12:H15" si="6">PRODUCT(0.2,G12)</f>
        <v>0</v>
      </c>
      <c r="I12" s="28">
        <f t="shared" ref="I12:I15" si="7">SUM(G12,H12)</f>
        <v>0</v>
      </c>
    </row>
    <row r="13" spans="1:9" ht="30" customHeight="1" x14ac:dyDescent="0.3">
      <c r="A13" s="50" t="s">
        <v>28</v>
      </c>
      <c r="B13" s="51"/>
      <c r="C13" s="52"/>
      <c r="D13" s="12" t="s">
        <v>9</v>
      </c>
      <c r="E13" s="39" t="s">
        <v>6</v>
      </c>
      <c r="F13" s="27">
        <v>0</v>
      </c>
      <c r="G13" s="28">
        <f t="shared" si="5"/>
        <v>0</v>
      </c>
      <c r="H13" s="28">
        <f t="shared" si="6"/>
        <v>0</v>
      </c>
      <c r="I13" s="28">
        <f t="shared" si="7"/>
        <v>0</v>
      </c>
    </row>
    <row r="14" spans="1:9" ht="30" customHeight="1" x14ac:dyDescent="0.3">
      <c r="A14" s="50" t="s">
        <v>34</v>
      </c>
      <c r="B14" s="51"/>
      <c r="C14" s="52"/>
      <c r="D14" s="12" t="s">
        <v>9</v>
      </c>
      <c r="E14" s="39" t="s">
        <v>6</v>
      </c>
      <c r="F14" s="27">
        <v>0</v>
      </c>
      <c r="G14" s="28">
        <f t="shared" si="5"/>
        <v>0</v>
      </c>
      <c r="H14" s="28">
        <f t="shared" si="6"/>
        <v>0</v>
      </c>
      <c r="I14" s="28">
        <f t="shared" si="7"/>
        <v>0</v>
      </c>
    </row>
    <row r="15" spans="1:9" ht="30" customHeight="1" x14ac:dyDescent="0.3">
      <c r="A15" s="50" t="s">
        <v>29</v>
      </c>
      <c r="B15" s="51"/>
      <c r="C15" s="52"/>
      <c r="D15" s="12" t="s">
        <v>9</v>
      </c>
      <c r="E15" s="39" t="s">
        <v>6</v>
      </c>
      <c r="F15" s="27">
        <v>0</v>
      </c>
      <c r="G15" s="28">
        <f t="shared" si="5"/>
        <v>0</v>
      </c>
      <c r="H15" s="28">
        <f t="shared" si="6"/>
        <v>0</v>
      </c>
      <c r="I15" s="28">
        <f t="shared" si="7"/>
        <v>0</v>
      </c>
    </row>
    <row r="16" spans="1:9" s="35" customFormat="1" ht="19.95" customHeight="1" x14ac:dyDescent="0.25">
      <c r="A16" s="23" t="s">
        <v>15</v>
      </c>
      <c r="B16" s="32" t="s">
        <v>37</v>
      </c>
      <c r="C16" s="33"/>
      <c r="D16" s="33"/>
      <c r="E16" s="33"/>
      <c r="F16" s="33"/>
      <c r="G16" s="32"/>
      <c r="H16" s="34"/>
    </row>
    <row r="17" spans="1:244" ht="30" customHeight="1" x14ac:dyDescent="0.3">
      <c r="A17" s="50" t="s">
        <v>33</v>
      </c>
      <c r="B17" s="51"/>
      <c r="C17" s="52"/>
      <c r="D17" s="12" t="s">
        <v>9</v>
      </c>
      <c r="E17" s="39" t="s">
        <v>6</v>
      </c>
      <c r="F17" s="27">
        <v>0</v>
      </c>
      <c r="G17" s="28">
        <f t="shared" ref="G17" si="8">PRODUCT(E17,F17)</f>
        <v>0</v>
      </c>
      <c r="H17" s="28">
        <f t="shared" ref="H17" si="9">PRODUCT(0.2,G17)</f>
        <v>0</v>
      </c>
      <c r="I17" s="28">
        <f t="shared" ref="I17" si="10">SUM(G17,H17)</f>
        <v>0</v>
      </c>
    </row>
    <row r="18" spans="1:244" ht="30" customHeight="1" x14ac:dyDescent="0.3">
      <c r="A18" s="50" t="s">
        <v>31</v>
      </c>
      <c r="B18" s="51"/>
      <c r="C18" s="52"/>
      <c r="D18" s="12" t="s">
        <v>9</v>
      </c>
      <c r="E18" s="39" t="s">
        <v>6</v>
      </c>
      <c r="F18" s="27">
        <v>0</v>
      </c>
      <c r="G18" s="28">
        <f t="shared" ref="G18:G19" si="11">PRODUCT(E18,F18)</f>
        <v>0</v>
      </c>
      <c r="H18" s="28">
        <f t="shared" ref="H18:H19" si="12">PRODUCT(0.2,G18)</f>
        <v>0</v>
      </c>
      <c r="I18" s="28">
        <f t="shared" ref="I18:I19" si="13">SUM(G18,H18)</f>
        <v>0</v>
      </c>
    </row>
    <row r="19" spans="1:244" ht="30" customHeight="1" x14ac:dyDescent="0.3">
      <c r="A19" s="50" t="s">
        <v>29</v>
      </c>
      <c r="B19" s="51"/>
      <c r="C19" s="52"/>
      <c r="D19" s="12" t="s">
        <v>9</v>
      </c>
      <c r="E19" s="39" t="s">
        <v>6</v>
      </c>
      <c r="F19" s="27">
        <v>0</v>
      </c>
      <c r="G19" s="28">
        <f t="shared" si="11"/>
        <v>0</v>
      </c>
      <c r="H19" s="28">
        <f t="shared" si="12"/>
        <v>0</v>
      </c>
      <c r="I19" s="28">
        <f t="shared" si="13"/>
        <v>0</v>
      </c>
    </row>
    <row r="20" spans="1:244" s="35" customFormat="1" ht="19.95" customHeight="1" x14ac:dyDescent="0.25">
      <c r="A20" s="23" t="s">
        <v>16</v>
      </c>
      <c r="B20" s="32" t="s">
        <v>38</v>
      </c>
      <c r="C20" s="33"/>
      <c r="D20" s="33"/>
      <c r="E20" s="33"/>
      <c r="F20" s="33"/>
      <c r="G20" s="32"/>
      <c r="H20" s="34"/>
    </row>
    <row r="21" spans="1:244" ht="30" customHeight="1" x14ac:dyDescent="0.3">
      <c r="A21" s="50" t="s">
        <v>32</v>
      </c>
      <c r="B21" s="51"/>
      <c r="C21" s="52"/>
      <c r="D21" s="12" t="s">
        <v>9</v>
      </c>
      <c r="E21" s="39" t="s">
        <v>6</v>
      </c>
      <c r="F21" s="27">
        <v>0</v>
      </c>
      <c r="G21" s="28">
        <f t="shared" ref="G21:G22" si="14">PRODUCT(E21,F21)</f>
        <v>0</v>
      </c>
      <c r="H21" s="28">
        <f t="shared" ref="H21:H22" si="15">PRODUCT(0.2,G21)</f>
        <v>0</v>
      </c>
      <c r="I21" s="28">
        <f t="shared" ref="I21:I22" si="16">SUM(G21,H21)</f>
        <v>0</v>
      </c>
    </row>
    <row r="22" spans="1:244" ht="30" customHeight="1" x14ac:dyDescent="0.3">
      <c r="A22" s="50" t="s">
        <v>29</v>
      </c>
      <c r="B22" s="51"/>
      <c r="C22" s="52"/>
      <c r="D22" s="12" t="s">
        <v>9</v>
      </c>
      <c r="E22" s="39" t="s">
        <v>6</v>
      </c>
      <c r="F22" s="27">
        <v>0</v>
      </c>
      <c r="G22" s="28">
        <f t="shared" si="14"/>
        <v>0</v>
      </c>
      <c r="H22" s="28">
        <f t="shared" si="15"/>
        <v>0</v>
      </c>
      <c r="I22" s="28">
        <f t="shared" si="16"/>
        <v>0</v>
      </c>
    </row>
    <row r="23" spans="1:244" s="35" customFormat="1" ht="19.95" customHeight="1" x14ac:dyDescent="0.25">
      <c r="A23" s="23" t="s">
        <v>17</v>
      </c>
      <c r="B23" s="32" t="s">
        <v>39</v>
      </c>
      <c r="C23" s="33"/>
      <c r="D23" s="33"/>
      <c r="E23" s="33"/>
      <c r="F23" s="33"/>
      <c r="G23" s="32"/>
      <c r="H23" s="34"/>
    </row>
    <row r="24" spans="1:244" ht="30" customHeight="1" x14ac:dyDescent="0.3">
      <c r="A24" s="50" t="s">
        <v>33</v>
      </c>
      <c r="B24" s="51"/>
      <c r="C24" s="52"/>
      <c r="D24" s="12" t="s">
        <v>9</v>
      </c>
      <c r="E24" s="39" t="s">
        <v>6</v>
      </c>
      <c r="F24" s="27">
        <v>0</v>
      </c>
      <c r="G24" s="28">
        <f t="shared" ref="G24:G27" si="17">PRODUCT(E24,F24)</f>
        <v>0</v>
      </c>
      <c r="H24" s="28">
        <f t="shared" ref="H24:H27" si="18">PRODUCT(0.2,G24)</f>
        <v>0</v>
      </c>
      <c r="I24" s="28">
        <f t="shared" ref="I24:I27" si="19">SUM(G24,H24)</f>
        <v>0</v>
      </c>
    </row>
    <row r="25" spans="1:244" ht="30" customHeight="1" x14ac:dyDescent="0.3">
      <c r="A25" s="50" t="s">
        <v>31</v>
      </c>
      <c r="B25" s="51"/>
      <c r="C25" s="52"/>
      <c r="D25" s="12" t="s">
        <v>9</v>
      </c>
      <c r="E25" s="39" t="s">
        <v>6</v>
      </c>
      <c r="F25" s="27">
        <v>0</v>
      </c>
      <c r="G25" s="28">
        <f t="shared" ref="G25" si="20">PRODUCT(E25,F25)</f>
        <v>0</v>
      </c>
      <c r="H25" s="28">
        <f t="shared" ref="H25" si="21">PRODUCT(0.2,G25)</f>
        <v>0</v>
      </c>
      <c r="I25" s="28">
        <f t="shared" ref="I25" si="22">SUM(G25,H25)</f>
        <v>0</v>
      </c>
    </row>
    <row r="26" spans="1:244" ht="30" customHeight="1" x14ac:dyDescent="0.3">
      <c r="A26" s="50" t="s">
        <v>53</v>
      </c>
      <c r="B26" s="51"/>
      <c r="C26" s="52"/>
      <c r="D26" s="12" t="s">
        <v>9</v>
      </c>
      <c r="E26" s="39" t="s">
        <v>6</v>
      </c>
      <c r="F26" s="27">
        <v>0</v>
      </c>
      <c r="G26" s="28">
        <f t="shared" si="17"/>
        <v>0</v>
      </c>
      <c r="H26" s="28">
        <f t="shared" si="18"/>
        <v>0</v>
      </c>
      <c r="I26" s="28">
        <f t="shared" si="19"/>
        <v>0</v>
      </c>
    </row>
    <row r="27" spans="1:244" ht="30" customHeight="1" x14ac:dyDescent="0.3">
      <c r="A27" s="50" t="s">
        <v>29</v>
      </c>
      <c r="B27" s="51"/>
      <c r="C27" s="52"/>
      <c r="D27" s="12" t="s">
        <v>9</v>
      </c>
      <c r="E27" s="39" t="s">
        <v>6</v>
      </c>
      <c r="F27" s="27">
        <v>0</v>
      </c>
      <c r="G27" s="28">
        <f t="shared" si="17"/>
        <v>0</v>
      </c>
      <c r="H27" s="28">
        <f t="shared" si="18"/>
        <v>0</v>
      </c>
      <c r="I27" s="28">
        <f t="shared" si="19"/>
        <v>0</v>
      </c>
    </row>
    <row r="28" spans="1:244" s="35" customFormat="1" ht="19.95" customHeight="1" x14ac:dyDescent="0.25">
      <c r="A28" s="23" t="s">
        <v>18</v>
      </c>
      <c r="B28" s="32" t="s">
        <v>40</v>
      </c>
      <c r="C28" s="33"/>
      <c r="D28" s="33"/>
      <c r="E28" s="33"/>
      <c r="F28" s="33"/>
      <c r="G28" s="32"/>
      <c r="H28" s="34"/>
    </row>
    <row r="29" spans="1:244" ht="30" customHeight="1" x14ac:dyDescent="0.3">
      <c r="A29" s="50" t="s">
        <v>27</v>
      </c>
      <c r="B29" s="51"/>
      <c r="C29" s="52"/>
      <c r="D29" s="12" t="s">
        <v>9</v>
      </c>
      <c r="E29" s="39" t="s">
        <v>6</v>
      </c>
      <c r="F29" s="27">
        <v>0</v>
      </c>
      <c r="G29" s="28">
        <f t="shared" ref="G29:G32" si="23">PRODUCT(E29,F29)</f>
        <v>0</v>
      </c>
      <c r="H29" s="28">
        <f t="shared" ref="H29:H32" si="24">PRODUCT(0.2,G29)</f>
        <v>0</v>
      </c>
      <c r="I29" s="28">
        <f t="shared" ref="I29:I32" si="25">SUM(G29,H29)</f>
        <v>0</v>
      </c>
    </row>
    <row r="30" spans="1:244" ht="30" customHeight="1" x14ac:dyDescent="0.3">
      <c r="A30" s="50" t="s">
        <v>28</v>
      </c>
      <c r="B30" s="51"/>
      <c r="C30" s="52"/>
      <c r="D30" s="12" t="s">
        <v>9</v>
      </c>
      <c r="E30" s="39" t="s">
        <v>6</v>
      </c>
      <c r="F30" s="27">
        <v>0</v>
      </c>
      <c r="G30" s="28">
        <f t="shared" si="23"/>
        <v>0</v>
      </c>
      <c r="H30" s="28">
        <f t="shared" si="24"/>
        <v>0</v>
      </c>
      <c r="I30" s="28">
        <f t="shared" si="25"/>
        <v>0</v>
      </c>
    </row>
    <row r="31" spans="1:244" ht="30" customHeight="1" x14ac:dyDescent="0.3">
      <c r="A31" s="54" t="s">
        <v>34</v>
      </c>
      <c r="B31" s="55"/>
      <c r="C31" s="56"/>
      <c r="D31" s="36" t="s">
        <v>9</v>
      </c>
      <c r="E31" s="40" t="s">
        <v>6</v>
      </c>
      <c r="F31" s="37">
        <v>0</v>
      </c>
      <c r="G31" s="28">
        <f t="shared" si="23"/>
        <v>0</v>
      </c>
      <c r="H31" s="28">
        <f t="shared" si="24"/>
        <v>0</v>
      </c>
      <c r="I31" s="28">
        <f t="shared" si="25"/>
        <v>0</v>
      </c>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c r="HN31" s="38"/>
      <c r="HO31" s="38"/>
      <c r="HP31" s="38"/>
      <c r="HQ31" s="38"/>
      <c r="HR31" s="38"/>
      <c r="HS31" s="38"/>
      <c r="HT31" s="38"/>
      <c r="HU31" s="38"/>
      <c r="HV31" s="38"/>
      <c r="HW31" s="38"/>
      <c r="HX31" s="38"/>
      <c r="HY31" s="38"/>
      <c r="HZ31" s="38"/>
      <c r="IA31" s="38"/>
      <c r="IB31" s="38"/>
      <c r="IC31" s="38"/>
      <c r="ID31" s="38"/>
      <c r="IE31" s="38"/>
      <c r="IF31" s="38"/>
      <c r="IG31" s="38"/>
      <c r="IH31" s="38"/>
      <c r="II31" s="38"/>
      <c r="IJ31" s="38"/>
    </row>
    <row r="32" spans="1:244" ht="30" customHeight="1" x14ac:dyDescent="0.3">
      <c r="A32" s="50" t="s">
        <v>29</v>
      </c>
      <c r="B32" s="51"/>
      <c r="C32" s="52"/>
      <c r="D32" s="12" t="s">
        <v>9</v>
      </c>
      <c r="E32" s="39" t="s">
        <v>6</v>
      </c>
      <c r="F32" s="27">
        <v>0</v>
      </c>
      <c r="G32" s="28">
        <f t="shared" si="23"/>
        <v>0</v>
      </c>
      <c r="H32" s="28">
        <f t="shared" si="24"/>
        <v>0</v>
      </c>
      <c r="I32" s="28">
        <f t="shared" si="25"/>
        <v>0</v>
      </c>
    </row>
    <row r="33" spans="1:9" s="35" customFormat="1" ht="19.95" customHeight="1" x14ac:dyDescent="0.25">
      <c r="A33" s="23" t="s">
        <v>19</v>
      </c>
      <c r="B33" s="32" t="s">
        <v>41</v>
      </c>
      <c r="C33" s="33"/>
      <c r="D33" s="33"/>
      <c r="E33" s="33"/>
      <c r="F33" s="33"/>
      <c r="G33" s="32"/>
      <c r="H33" s="34"/>
    </row>
    <row r="34" spans="1:9" ht="30" customHeight="1" x14ac:dyDescent="0.3">
      <c r="A34" s="50" t="s">
        <v>27</v>
      </c>
      <c r="B34" s="51"/>
      <c r="C34" s="52"/>
      <c r="D34" s="12" t="s">
        <v>9</v>
      </c>
      <c r="E34" s="39" t="s">
        <v>6</v>
      </c>
      <c r="F34" s="27">
        <v>0</v>
      </c>
      <c r="G34" s="28">
        <f t="shared" ref="G34:G37" si="26">PRODUCT(E34,F34)</f>
        <v>0</v>
      </c>
      <c r="H34" s="28">
        <f t="shared" ref="H34:H37" si="27">PRODUCT(0.2,G34)</f>
        <v>0</v>
      </c>
      <c r="I34" s="28">
        <f t="shared" ref="I34:I37" si="28">SUM(G34,H34)</f>
        <v>0</v>
      </c>
    </row>
    <row r="35" spans="1:9" ht="30" customHeight="1" x14ac:dyDescent="0.3">
      <c r="A35" s="50" t="s">
        <v>28</v>
      </c>
      <c r="B35" s="51"/>
      <c r="C35" s="52"/>
      <c r="D35" s="12" t="s">
        <v>9</v>
      </c>
      <c r="E35" s="39" t="s">
        <v>6</v>
      </c>
      <c r="F35" s="27">
        <v>0</v>
      </c>
      <c r="G35" s="28">
        <f t="shared" si="26"/>
        <v>0</v>
      </c>
      <c r="H35" s="28">
        <f t="shared" si="27"/>
        <v>0</v>
      </c>
      <c r="I35" s="28">
        <f t="shared" si="28"/>
        <v>0</v>
      </c>
    </row>
    <row r="36" spans="1:9" ht="30" customHeight="1" x14ac:dyDescent="0.3">
      <c r="A36" s="50" t="s">
        <v>34</v>
      </c>
      <c r="B36" s="51"/>
      <c r="C36" s="52"/>
      <c r="D36" s="12" t="s">
        <v>9</v>
      </c>
      <c r="E36" s="39" t="s">
        <v>6</v>
      </c>
      <c r="F36" s="27">
        <v>0</v>
      </c>
      <c r="G36" s="28">
        <f t="shared" si="26"/>
        <v>0</v>
      </c>
      <c r="H36" s="28">
        <f t="shared" si="27"/>
        <v>0</v>
      </c>
      <c r="I36" s="28">
        <f t="shared" si="28"/>
        <v>0</v>
      </c>
    </row>
    <row r="37" spans="1:9" ht="30" customHeight="1" x14ac:dyDescent="0.3">
      <c r="A37" s="50" t="s">
        <v>29</v>
      </c>
      <c r="B37" s="51"/>
      <c r="C37" s="52"/>
      <c r="D37" s="12" t="s">
        <v>9</v>
      </c>
      <c r="E37" s="39" t="s">
        <v>6</v>
      </c>
      <c r="F37" s="27">
        <v>0</v>
      </c>
      <c r="G37" s="28">
        <f t="shared" si="26"/>
        <v>0</v>
      </c>
      <c r="H37" s="28">
        <f t="shared" si="27"/>
        <v>0</v>
      </c>
      <c r="I37" s="28">
        <f t="shared" si="28"/>
        <v>0</v>
      </c>
    </row>
    <row r="38" spans="1:9" s="35" customFormat="1" ht="19.95" customHeight="1" x14ac:dyDescent="0.25">
      <c r="A38" s="23" t="s">
        <v>20</v>
      </c>
      <c r="B38" s="32" t="s">
        <v>42</v>
      </c>
      <c r="C38" s="33"/>
      <c r="D38" s="33"/>
      <c r="E38" s="33"/>
      <c r="F38" s="33"/>
      <c r="G38" s="32"/>
      <c r="H38" s="34"/>
    </row>
    <row r="39" spans="1:9" ht="30" customHeight="1" x14ac:dyDescent="0.3">
      <c r="A39" s="50" t="s">
        <v>43</v>
      </c>
      <c r="B39" s="51"/>
      <c r="C39" s="52"/>
      <c r="D39" s="12" t="s">
        <v>9</v>
      </c>
      <c r="E39" s="39" t="s">
        <v>44</v>
      </c>
      <c r="F39" s="27">
        <v>0</v>
      </c>
      <c r="G39" s="28">
        <f t="shared" ref="G39:G42" si="29">PRODUCT(E39,F39)</f>
        <v>0</v>
      </c>
      <c r="H39" s="28">
        <f t="shared" ref="H39:H42" si="30">PRODUCT(0.2,G39)</f>
        <v>0</v>
      </c>
      <c r="I39" s="28">
        <f t="shared" ref="I39:I42" si="31">SUM(G39,H39)</f>
        <v>0</v>
      </c>
    </row>
    <row r="40" spans="1:9" ht="30" customHeight="1" x14ac:dyDescent="0.3">
      <c r="A40" s="50" t="s">
        <v>28</v>
      </c>
      <c r="B40" s="51"/>
      <c r="C40" s="52"/>
      <c r="D40" s="12" t="s">
        <v>9</v>
      </c>
      <c r="E40" s="39" t="s">
        <v>44</v>
      </c>
      <c r="F40" s="27">
        <v>0</v>
      </c>
      <c r="G40" s="28">
        <f t="shared" si="29"/>
        <v>0</v>
      </c>
      <c r="H40" s="28">
        <f t="shared" si="30"/>
        <v>0</v>
      </c>
      <c r="I40" s="28">
        <f t="shared" si="31"/>
        <v>0</v>
      </c>
    </row>
    <row r="41" spans="1:9" ht="30" customHeight="1" x14ac:dyDescent="0.3">
      <c r="A41" s="50" t="s">
        <v>45</v>
      </c>
      <c r="B41" s="51"/>
      <c r="C41" s="52"/>
      <c r="D41" s="12" t="s">
        <v>9</v>
      </c>
      <c r="E41" s="39" t="s">
        <v>6</v>
      </c>
      <c r="F41" s="27">
        <v>0</v>
      </c>
      <c r="G41" s="28">
        <f t="shared" si="29"/>
        <v>0</v>
      </c>
      <c r="H41" s="28">
        <f t="shared" si="30"/>
        <v>0</v>
      </c>
      <c r="I41" s="28">
        <f t="shared" si="31"/>
        <v>0</v>
      </c>
    </row>
    <row r="42" spans="1:9" ht="30" customHeight="1" x14ac:dyDescent="0.3">
      <c r="A42" s="50" t="s">
        <v>29</v>
      </c>
      <c r="B42" s="51"/>
      <c r="C42" s="52"/>
      <c r="D42" s="12" t="s">
        <v>9</v>
      </c>
      <c r="E42" s="39" t="s">
        <v>6</v>
      </c>
      <c r="F42" s="27">
        <v>0</v>
      </c>
      <c r="G42" s="28">
        <f t="shared" si="29"/>
        <v>0</v>
      </c>
      <c r="H42" s="28">
        <f t="shared" si="30"/>
        <v>0</v>
      </c>
      <c r="I42" s="28">
        <f t="shared" si="31"/>
        <v>0</v>
      </c>
    </row>
    <row r="43" spans="1:9" s="35" customFormat="1" ht="19.95" customHeight="1" x14ac:dyDescent="0.25">
      <c r="A43" s="23" t="s">
        <v>21</v>
      </c>
      <c r="B43" s="32" t="s">
        <v>26</v>
      </c>
      <c r="C43" s="33"/>
      <c r="D43" s="33"/>
      <c r="E43" s="33"/>
      <c r="F43" s="33"/>
      <c r="G43" s="32"/>
      <c r="H43" s="34"/>
    </row>
    <row r="44" spans="1:9" ht="30" customHeight="1" x14ac:dyDescent="0.3">
      <c r="A44" s="50" t="s">
        <v>46</v>
      </c>
      <c r="B44" s="51"/>
      <c r="C44" s="52"/>
      <c r="D44" s="12" t="s">
        <v>9</v>
      </c>
      <c r="E44" s="39" t="s">
        <v>6</v>
      </c>
      <c r="F44" s="27">
        <v>0</v>
      </c>
      <c r="G44" s="28">
        <f>PRODUCT(E44,F44)</f>
        <v>0</v>
      </c>
      <c r="H44" s="28">
        <f t="shared" ref="H44:H46" si="32">PRODUCT(0.2,G44)</f>
        <v>0</v>
      </c>
      <c r="I44" s="28">
        <f t="shared" ref="I44:I46" si="33">SUM(G44,H44)</f>
        <v>0</v>
      </c>
    </row>
    <row r="45" spans="1:9" ht="30" customHeight="1" x14ac:dyDescent="0.3">
      <c r="A45" s="50" t="s">
        <v>52</v>
      </c>
      <c r="B45" s="51"/>
      <c r="C45" s="52"/>
      <c r="D45" s="12" t="s">
        <v>9</v>
      </c>
      <c r="E45" s="39" t="s">
        <v>6</v>
      </c>
      <c r="F45" s="27">
        <v>0</v>
      </c>
      <c r="G45" s="28">
        <f>PRODUCT(E45,F45)</f>
        <v>0</v>
      </c>
      <c r="H45" s="28">
        <f t="shared" si="32"/>
        <v>0</v>
      </c>
      <c r="I45" s="28">
        <f t="shared" si="33"/>
        <v>0</v>
      </c>
    </row>
    <row r="46" spans="1:9" ht="30" customHeight="1" x14ac:dyDescent="0.3">
      <c r="A46" s="50" t="s">
        <v>47</v>
      </c>
      <c r="B46" s="51"/>
      <c r="C46" s="52"/>
      <c r="D46" s="12" t="s">
        <v>9</v>
      </c>
      <c r="E46" s="39" t="s">
        <v>48</v>
      </c>
      <c r="F46" s="27">
        <v>0</v>
      </c>
      <c r="G46" s="28">
        <f>PRODUCT(E46,F46)</f>
        <v>0</v>
      </c>
      <c r="H46" s="28">
        <f t="shared" si="32"/>
        <v>0</v>
      </c>
      <c r="I46" s="28">
        <f t="shared" si="33"/>
        <v>0</v>
      </c>
    </row>
    <row r="47" spans="1:9" ht="30" customHeight="1" x14ac:dyDescent="0.3">
      <c r="A47" s="50" t="s">
        <v>49</v>
      </c>
      <c r="B47" s="51"/>
      <c r="C47" s="52"/>
      <c r="D47" s="12" t="s">
        <v>9</v>
      </c>
      <c r="E47" s="39" t="s">
        <v>48</v>
      </c>
      <c r="F47" s="27">
        <v>0</v>
      </c>
      <c r="G47" s="28">
        <f t="shared" ref="G47" si="34">PRODUCT(E47,F47)</f>
        <v>0</v>
      </c>
      <c r="H47" s="28">
        <f t="shared" ref="H47:H49" si="35">PRODUCT(0.2,G47)</f>
        <v>0</v>
      </c>
      <c r="I47" s="28">
        <f t="shared" ref="I47:I49" si="36">SUM(G47,H47)</f>
        <v>0</v>
      </c>
    </row>
    <row r="48" spans="1:9" ht="30" customHeight="1" x14ac:dyDescent="0.3">
      <c r="A48" s="50" t="s">
        <v>50</v>
      </c>
      <c r="B48" s="51"/>
      <c r="C48" s="52"/>
      <c r="D48" s="12" t="s">
        <v>9</v>
      </c>
      <c r="E48" s="39" t="s">
        <v>51</v>
      </c>
      <c r="F48" s="27">
        <v>0</v>
      </c>
      <c r="G48" s="28">
        <f>PRODUCT(E48,F48)</f>
        <v>0</v>
      </c>
      <c r="H48" s="28">
        <f t="shared" si="35"/>
        <v>0</v>
      </c>
      <c r="I48" s="28">
        <f t="shared" si="36"/>
        <v>0</v>
      </c>
    </row>
    <row r="49" spans="1:244" ht="30" customHeight="1" x14ac:dyDescent="0.3">
      <c r="A49" s="50" t="s">
        <v>29</v>
      </c>
      <c r="B49" s="51"/>
      <c r="C49" s="52"/>
      <c r="D49" s="12" t="s">
        <v>9</v>
      </c>
      <c r="E49" s="39" t="s">
        <v>6</v>
      </c>
      <c r="F49" s="27">
        <v>0</v>
      </c>
      <c r="G49" s="28">
        <f>PRODUCT(E49,F49)</f>
        <v>0</v>
      </c>
      <c r="H49" s="28">
        <f t="shared" si="35"/>
        <v>0</v>
      </c>
      <c r="I49" s="28">
        <f t="shared" si="36"/>
        <v>0</v>
      </c>
    </row>
    <row r="50" spans="1:244" s="35" customFormat="1" ht="19.95" customHeight="1" x14ac:dyDescent="0.25">
      <c r="A50" s="23" t="s">
        <v>19</v>
      </c>
      <c r="B50" s="32" t="s">
        <v>54</v>
      </c>
      <c r="C50" s="33"/>
      <c r="D50" s="33"/>
      <c r="E50" s="33"/>
      <c r="F50" s="33"/>
      <c r="G50" s="32"/>
      <c r="H50" s="34"/>
    </row>
    <row r="51" spans="1:244" ht="30" customHeight="1" x14ac:dyDescent="0.3">
      <c r="A51" s="50" t="s">
        <v>55</v>
      </c>
      <c r="B51" s="51"/>
      <c r="C51" s="52"/>
      <c r="D51" s="12" t="s">
        <v>9</v>
      </c>
      <c r="E51" s="39" t="s">
        <v>6</v>
      </c>
      <c r="F51" s="27">
        <v>0</v>
      </c>
      <c r="G51" s="28">
        <f t="shared" ref="G51:G55" si="37">PRODUCT(E51,F51)</f>
        <v>0</v>
      </c>
      <c r="H51" s="28">
        <f t="shared" ref="H51:H55" si="38">PRODUCT(0.2,G51)</f>
        <v>0</v>
      </c>
      <c r="I51" s="28">
        <f t="shared" ref="I51:I55" si="39">SUM(G51,H51)</f>
        <v>0</v>
      </c>
    </row>
    <row r="52" spans="1:244" ht="30" customHeight="1" x14ac:dyDescent="0.3">
      <c r="A52" s="50" t="s">
        <v>28</v>
      </c>
      <c r="B52" s="51"/>
      <c r="C52" s="52"/>
      <c r="D52" s="12" t="s">
        <v>9</v>
      </c>
      <c r="E52" s="39" t="s">
        <v>6</v>
      </c>
      <c r="F52" s="27">
        <v>0</v>
      </c>
      <c r="G52" s="28">
        <f t="shared" si="37"/>
        <v>0</v>
      </c>
      <c r="H52" s="28">
        <f t="shared" si="38"/>
        <v>0</v>
      </c>
      <c r="I52" s="28">
        <f t="shared" si="39"/>
        <v>0</v>
      </c>
    </row>
    <row r="53" spans="1:244" ht="30" customHeight="1" x14ac:dyDescent="0.3">
      <c r="A53" s="50" t="s">
        <v>57</v>
      </c>
      <c r="B53" s="51"/>
      <c r="C53" s="52"/>
      <c r="D53" s="12" t="s">
        <v>9</v>
      </c>
      <c r="E53" s="39" t="s">
        <v>6</v>
      </c>
      <c r="F53" s="27">
        <v>0</v>
      </c>
      <c r="G53" s="28">
        <f t="shared" ref="G53" si="40">PRODUCT(E53,F53)</f>
        <v>0</v>
      </c>
      <c r="H53" s="28">
        <f t="shared" ref="H53" si="41">PRODUCT(0.2,G53)</f>
        <v>0</v>
      </c>
      <c r="I53" s="28">
        <f t="shared" ref="I53" si="42">SUM(G53,H53)</f>
        <v>0</v>
      </c>
    </row>
    <row r="54" spans="1:244" ht="30" customHeight="1" x14ac:dyDescent="0.3">
      <c r="A54" s="50" t="s">
        <v>56</v>
      </c>
      <c r="B54" s="51"/>
      <c r="C54" s="52"/>
      <c r="D54" s="12" t="s">
        <v>9</v>
      </c>
      <c r="E54" s="39" t="s">
        <v>51</v>
      </c>
      <c r="F54" s="27">
        <v>0</v>
      </c>
      <c r="G54" s="28">
        <f t="shared" si="37"/>
        <v>0</v>
      </c>
      <c r="H54" s="28">
        <f t="shared" si="38"/>
        <v>0</v>
      </c>
      <c r="I54" s="28">
        <f t="shared" si="39"/>
        <v>0</v>
      </c>
    </row>
    <row r="55" spans="1:244" ht="30" customHeight="1" x14ac:dyDescent="0.3">
      <c r="A55" s="50" t="s">
        <v>29</v>
      </c>
      <c r="B55" s="51"/>
      <c r="C55" s="52"/>
      <c r="D55" s="12" t="s">
        <v>9</v>
      </c>
      <c r="E55" s="39" t="s">
        <v>6</v>
      </c>
      <c r="F55" s="27">
        <v>0</v>
      </c>
      <c r="G55" s="28">
        <f t="shared" si="37"/>
        <v>0</v>
      </c>
      <c r="H55" s="28">
        <f t="shared" si="38"/>
        <v>0</v>
      </c>
      <c r="I55" s="28">
        <f t="shared" si="39"/>
        <v>0</v>
      </c>
    </row>
    <row r="56" spans="1:244" ht="43.2" customHeight="1" x14ac:dyDescent="0.3">
      <c r="A56" s="29"/>
      <c r="B56" s="29"/>
      <c r="C56" s="5"/>
      <c r="D56" s="5"/>
      <c r="E56" s="53" t="s">
        <v>3</v>
      </c>
      <c r="F56" s="53"/>
      <c r="G56" s="48">
        <f>SUM(G6:G55)</f>
        <v>0</v>
      </c>
      <c r="H56" s="49">
        <f>SUM(H6:H55)</f>
        <v>0</v>
      </c>
      <c r="I56" s="48">
        <f>SUM(I6:I55)</f>
        <v>0</v>
      </c>
    </row>
    <row r="57" spans="1:244" ht="43.2" customHeight="1" x14ac:dyDescent="0.3">
      <c r="A57" s="29"/>
      <c r="B57" s="29"/>
      <c r="C57" s="5"/>
      <c r="D57" s="5"/>
      <c r="E57" s="41"/>
      <c r="F57" s="41"/>
      <c r="G57" s="42"/>
      <c r="H57" s="43"/>
      <c r="I57" s="42"/>
    </row>
    <row r="58" spans="1:244" ht="36.450000000000003" customHeight="1" x14ac:dyDescent="0.3">
      <c r="A58" s="21" t="s">
        <v>22</v>
      </c>
      <c r="B58" s="31"/>
      <c r="C58" s="22" t="s">
        <v>24</v>
      </c>
      <c r="D58" s="22"/>
      <c r="E58" s="44"/>
      <c r="F58" s="44"/>
      <c r="G58" s="44"/>
      <c r="H58" s="44"/>
      <c r="I58" s="44"/>
    </row>
    <row r="59" spans="1:244" ht="30" customHeight="1" x14ac:dyDescent="0.3">
      <c r="A59" s="50" t="s">
        <v>23</v>
      </c>
      <c r="B59" s="52"/>
      <c r="C59" s="12" t="s">
        <v>25</v>
      </c>
      <c r="D59" s="12" t="s">
        <v>10</v>
      </c>
      <c r="E59" s="26">
        <v>1</v>
      </c>
      <c r="F59" s="27">
        <v>0</v>
      </c>
      <c r="G59" s="28">
        <f>PRODUCT(E59,F59)</f>
        <v>0</v>
      </c>
      <c r="H59" s="28">
        <f>PRODUCT(0.2,G59)</f>
        <v>0</v>
      </c>
      <c r="I59" s="28">
        <f t="shared" ref="I59" si="43">SUM(G59,H59)</f>
        <v>0</v>
      </c>
    </row>
    <row r="60" spans="1:244" ht="43.2" customHeight="1" x14ac:dyDescent="0.3">
      <c r="A60" s="29"/>
      <c r="B60" s="29"/>
      <c r="C60" s="5"/>
      <c r="D60" s="5"/>
      <c r="E60" s="53" t="s">
        <v>3</v>
      </c>
      <c r="F60" s="53"/>
      <c r="G60" s="48">
        <f>SUM(G59)</f>
        <v>0</v>
      </c>
      <c r="H60" s="49">
        <f>SUM(H59)</f>
        <v>0</v>
      </c>
      <c r="I60" s="48">
        <f>SUM(I59)</f>
        <v>0</v>
      </c>
    </row>
    <row r="61" spans="1:244" ht="46.2" customHeight="1" x14ac:dyDescent="0.3">
      <c r="A61" s="29"/>
      <c r="B61" s="29"/>
      <c r="C61" s="5"/>
      <c r="D61" s="5"/>
      <c r="E61" s="47"/>
      <c r="F61" s="47"/>
      <c r="G61" s="42"/>
      <c r="H61" s="43"/>
      <c r="I61" s="42"/>
    </row>
    <row r="62" spans="1:244" ht="43.2" customHeight="1" x14ac:dyDescent="0.3">
      <c r="A62" s="29"/>
      <c r="B62" s="29"/>
      <c r="C62" s="5"/>
      <c r="D62" s="5"/>
      <c r="E62" s="47"/>
      <c r="F62" s="47"/>
      <c r="G62" s="42"/>
      <c r="H62" s="43"/>
      <c r="I62" s="42"/>
    </row>
    <row r="63" spans="1:244" ht="30" customHeight="1" x14ac:dyDescent="0.3">
      <c r="A63" s="57" t="s">
        <v>7</v>
      </c>
      <c r="B63" s="57"/>
      <c r="C63" s="57"/>
      <c r="D63" s="57"/>
      <c r="E63" s="57"/>
      <c r="F63" s="57"/>
      <c r="G63" s="58"/>
      <c r="H63" s="15" t="s">
        <v>4</v>
      </c>
      <c r="I63" s="16">
        <f>G56+G60</f>
        <v>0</v>
      </c>
      <c r="J63" s="9"/>
      <c r="K63" s="9"/>
      <c r="L63" s="9"/>
      <c r="M63" s="9"/>
      <c r="N63" s="9"/>
      <c r="O63" s="9"/>
      <c r="P63" s="9"/>
      <c r="Q63" s="9"/>
      <c r="R63" s="9"/>
      <c r="S63" s="9"/>
      <c r="T63" s="9"/>
      <c r="U63" s="9"/>
      <c r="V63" s="9"/>
      <c r="W63" s="11"/>
      <c r="X63" s="9"/>
      <c r="Y63" s="9"/>
      <c r="Z63" s="9"/>
      <c r="AA63" s="9"/>
      <c r="AB63" s="9"/>
      <c r="AC63" s="9"/>
      <c r="AD63" s="9"/>
      <c r="AE63" s="9"/>
      <c r="AF63" s="9"/>
      <c r="AG63" s="9"/>
      <c r="AH63" s="9"/>
      <c r="AI63" s="9"/>
      <c r="AJ63" s="9"/>
      <c r="AK63" s="11"/>
      <c r="AL63" s="9"/>
      <c r="AM63" s="9"/>
      <c r="AN63" s="9"/>
      <c r="AO63" s="9"/>
      <c r="AP63" s="7"/>
      <c r="AQ63" s="7"/>
      <c r="AR63" s="7"/>
      <c r="AS63" s="7"/>
      <c r="AT63" s="7"/>
      <c r="AU63" s="7"/>
      <c r="AV63" s="7"/>
      <c r="AW63" s="7"/>
      <c r="AX63" s="7"/>
      <c r="AY63" s="11"/>
      <c r="AZ63" s="7"/>
      <c r="BA63" s="7"/>
      <c r="BB63" s="7"/>
      <c r="BC63" s="7"/>
      <c r="BD63" s="7"/>
      <c r="BE63" s="7"/>
      <c r="BF63" s="7"/>
      <c r="BG63" s="7"/>
      <c r="BH63" s="7"/>
      <c r="BI63" s="7"/>
      <c r="BJ63" s="7"/>
      <c r="BK63" s="7"/>
      <c r="BL63" s="7"/>
      <c r="BM63" s="11"/>
      <c r="BN63" s="7"/>
      <c r="BO63" s="7"/>
      <c r="BP63" s="7"/>
      <c r="BQ63" s="7"/>
      <c r="BR63" s="7"/>
      <c r="BS63" s="7"/>
      <c r="BT63" s="7"/>
      <c r="BU63" s="7"/>
      <c r="BV63" s="7"/>
      <c r="BW63" s="7"/>
      <c r="BX63" s="7"/>
      <c r="BY63" s="7"/>
      <c r="BZ63" s="7"/>
      <c r="CA63" s="11"/>
      <c r="CB63" s="7"/>
      <c r="CC63" s="7"/>
      <c r="CD63" s="7"/>
      <c r="CE63" s="7"/>
      <c r="CF63" s="7"/>
      <c r="CG63" s="7"/>
      <c r="CH63" s="7"/>
      <c r="CI63" s="7"/>
      <c r="CJ63" s="7"/>
      <c r="CK63" s="7"/>
      <c r="CL63" s="7"/>
      <c r="CM63" s="7"/>
      <c r="CN63" s="7"/>
      <c r="CO63" s="11"/>
      <c r="CP63" s="7"/>
      <c r="CQ63" s="7"/>
      <c r="CR63" s="7"/>
      <c r="CS63" s="7"/>
      <c r="CT63" s="7"/>
      <c r="CU63" s="7"/>
      <c r="CV63" s="7"/>
      <c r="CW63" s="7"/>
      <c r="CX63" s="7"/>
      <c r="CY63" s="7"/>
      <c r="CZ63" s="7"/>
      <c r="DA63" s="7"/>
      <c r="DB63" s="7"/>
      <c r="DC63" s="11"/>
      <c r="DD63" s="7"/>
      <c r="DE63" s="7"/>
      <c r="DF63" s="7"/>
      <c r="DG63" s="7"/>
      <c r="DH63" s="7"/>
      <c r="DI63" s="7"/>
      <c r="DJ63" s="7"/>
      <c r="DK63" s="7"/>
      <c r="DL63" s="7"/>
      <c r="DM63" s="7"/>
      <c r="DN63" s="7"/>
      <c r="DO63" s="7"/>
      <c r="DP63" s="7"/>
      <c r="DQ63" s="11"/>
      <c r="DR63" s="7"/>
      <c r="DS63" s="7"/>
      <c r="DT63" s="7"/>
      <c r="DU63" s="7"/>
      <c r="DV63" s="7"/>
      <c r="DW63" s="7"/>
      <c r="DX63" s="7"/>
      <c r="DY63" s="7"/>
      <c r="DZ63" s="7"/>
      <c r="EA63" s="7"/>
      <c r="EB63" s="7"/>
      <c r="EC63" s="7"/>
      <c r="ED63" s="7"/>
      <c r="EE63" s="11"/>
      <c r="EF63" s="7"/>
      <c r="EG63" s="7"/>
      <c r="EH63" s="7"/>
      <c r="EI63" s="7"/>
      <c r="EJ63" s="7"/>
      <c r="EK63" s="7"/>
      <c r="EL63" s="7"/>
      <c r="EM63" s="7"/>
      <c r="EN63" s="7"/>
      <c r="EO63" s="7"/>
      <c r="EP63" s="7"/>
      <c r="EQ63" s="7"/>
      <c r="ER63" s="7"/>
      <c r="ES63" s="11"/>
      <c r="ET63" s="7"/>
      <c r="EU63" s="7"/>
      <c r="EV63" s="7"/>
      <c r="EW63" s="7"/>
      <c r="EX63" s="7"/>
      <c r="EY63" s="7"/>
      <c r="EZ63" s="7"/>
      <c r="FA63" s="7"/>
      <c r="FB63" s="7"/>
      <c r="FC63" s="7"/>
      <c r="FD63" s="7"/>
      <c r="FE63" s="7"/>
      <c r="FF63" s="7"/>
      <c r="FG63" s="11"/>
      <c r="FH63" s="7"/>
      <c r="FI63" s="7"/>
      <c r="FJ63" s="7"/>
      <c r="FK63" s="7"/>
      <c r="FL63" s="7"/>
      <c r="FM63" s="7"/>
      <c r="FN63" s="7"/>
      <c r="FO63" s="7"/>
      <c r="FP63" s="7"/>
      <c r="FQ63" s="7"/>
      <c r="FR63" s="7"/>
      <c r="FS63" s="7"/>
      <c r="FT63" s="7"/>
      <c r="FU63" s="11"/>
      <c r="FV63" s="7"/>
      <c r="FW63" s="7"/>
      <c r="FX63" s="7"/>
      <c r="FY63" s="7"/>
      <c r="FZ63" s="7"/>
      <c r="GA63" s="7"/>
      <c r="GB63" s="7"/>
      <c r="GC63" s="7"/>
      <c r="GD63" s="7"/>
      <c r="GE63" s="7"/>
      <c r="GF63" s="7"/>
      <c r="GG63" s="7"/>
      <c r="GH63" s="7"/>
      <c r="GI63" s="11"/>
      <c r="GJ63" s="7"/>
      <c r="GK63" s="7"/>
      <c r="GL63" s="7"/>
      <c r="GM63" s="7"/>
      <c r="GN63" s="7"/>
      <c r="GO63" s="7"/>
      <c r="GP63" s="7"/>
      <c r="GQ63" s="7"/>
      <c r="GR63" s="7"/>
      <c r="GS63" s="7"/>
      <c r="GT63" s="7"/>
      <c r="GU63" s="7"/>
      <c r="GV63" s="7"/>
      <c r="GW63" s="11"/>
      <c r="GX63" s="7"/>
      <c r="GY63" s="7"/>
      <c r="GZ63" s="7"/>
      <c r="HA63" s="7"/>
      <c r="HB63" s="7"/>
      <c r="HC63" s="7"/>
      <c r="HD63" s="7"/>
      <c r="HE63" s="7"/>
      <c r="HF63" s="7"/>
      <c r="HG63" s="7"/>
      <c r="HH63" s="7"/>
      <c r="HI63" s="7"/>
      <c r="HJ63" s="7"/>
      <c r="HK63" s="11"/>
      <c r="HL63" s="7"/>
      <c r="HM63" s="7"/>
      <c r="HN63" s="7"/>
      <c r="HO63" s="7"/>
      <c r="HP63" s="7"/>
      <c r="HQ63" s="7"/>
      <c r="HR63" s="7"/>
      <c r="HS63" s="7"/>
      <c r="HT63" s="7"/>
      <c r="HU63" s="7"/>
      <c r="HV63" s="7"/>
      <c r="HW63" s="7"/>
      <c r="HX63" s="7"/>
      <c r="HY63" s="11"/>
      <c r="HZ63" s="7"/>
      <c r="IA63" s="7"/>
      <c r="IB63" s="7"/>
      <c r="IC63" s="7"/>
      <c r="ID63" s="7"/>
      <c r="IE63" s="7"/>
      <c r="IF63" s="7"/>
      <c r="IG63" s="7"/>
      <c r="IH63" s="7"/>
      <c r="II63" s="7"/>
      <c r="IJ63" s="7"/>
    </row>
    <row r="64" spans="1:244" ht="30" customHeight="1" x14ac:dyDescent="0.3">
      <c r="A64" s="59"/>
      <c r="B64" s="59"/>
      <c r="C64" s="59"/>
      <c r="D64" s="59"/>
      <c r="E64" s="59"/>
      <c r="F64" s="59"/>
      <c r="G64" s="60"/>
      <c r="H64" s="15" t="s">
        <v>2</v>
      </c>
      <c r="I64" s="16">
        <f>H56+H60</f>
        <v>0</v>
      </c>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c r="IH64" s="7"/>
      <c r="II64" s="7"/>
      <c r="IJ64" s="7"/>
    </row>
    <row r="65" spans="1:244" ht="30" customHeight="1" x14ac:dyDescent="0.3">
      <c r="A65" s="61"/>
      <c r="B65" s="61"/>
      <c r="C65" s="61"/>
      <c r="D65" s="61"/>
      <c r="E65" s="61"/>
      <c r="F65" s="61"/>
      <c r="G65" s="62"/>
      <c r="H65" s="17" t="s">
        <v>5</v>
      </c>
      <c r="I65" s="18">
        <f>I56+I60</f>
        <v>0</v>
      </c>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row>
    <row r="66" spans="1:244" ht="15" customHeight="1" x14ac:dyDescent="0.3">
      <c r="A66" s="29"/>
      <c r="B66" s="29"/>
      <c r="C66" s="5"/>
      <c r="D66" s="5"/>
      <c r="E66" s="25"/>
      <c r="F66" s="19"/>
      <c r="G66" s="20"/>
      <c r="H66" s="20"/>
      <c r="I66" s="20"/>
    </row>
  </sheetData>
  <sheetProtection selectLockedCells="1" selectUnlockedCells="1"/>
  <mergeCells count="46">
    <mergeCell ref="A63:G65"/>
    <mergeCell ref="A1:I1"/>
    <mergeCell ref="A2:I2"/>
    <mergeCell ref="E56:F56"/>
    <mergeCell ref="A7:C7"/>
    <mergeCell ref="A10:C10"/>
    <mergeCell ref="A8:C8"/>
    <mergeCell ref="A12:C12"/>
    <mergeCell ref="A13:C13"/>
    <mergeCell ref="A15:C15"/>
    <mergeCell ref="A18:C18"/>
    <mergeCell ref="A19:C19"/>
    <mergeCell ref="A9:C9"/>
    <mergeCell ref="A14:C14"/>
    <mergeCell ref="A21:C21"/>
    <mergeCell ref="A48:C48"/>
    <mergeCell ref="E60:F60"/>
    <mergeCell ref="A22:C22"/>
    <mergeCell ref="A47:C47"/>
    <mergeCell ref="A39:C39"/>
    <mergeCell ref="A40:C40"/>
    <mergeCell ref="A42:C42"/>
    <mergeCell ref="A34:C34"/>
    <mergeCell ref="A35:C35"/>
    <mergeCell ref="A37:C37"/>
    <mergeCell ref="A41:C41"/>
    <mergeCell ref="A31:C31"/>
    <mergeCell ref="A59:B59"/>
    <mergeCell ref="A27:C27"/>
    <mergeCell ref="A51:C51"/>
    <mergeCell ref="A52:C52"/>
    <mergeCell ref="A54:C54"/>
    <mergeCell ref="A55:C55"/>
    <mergeCell ref="A53:C53"/>
    <mergeCell ref="A17:C17"/>
    <mergeCell ref="A36:C36"/>
    <mergeCell ref="A49:C49"/>
    <mergeCell ref="A29:C29"/>
    <mergeCell ref="A30:C30"/>
    <mergeCell ref="A32:C32"/>
    <mergeCell ref="A24:C24"/>
    <mergeCell ref="A26:C26"/>
    <mergeCell ref="A25:C25"/>
    <mergeCell ref="A44:C44"/>
    <mergeCell ref="A45:C45"/>
    <mergeCell ref="A46:C46"/>
  </mergeCells>
  <phoneticPr fontId="16" type="noConversion"/>
  <pageMargins left="0.2" right="0.2" top="0.2" bottom="0.65000000000000013" header="0.51" footer="0.2"/>
  <pageSetup paperSize="9" scale="52" firstPageNumber="0" fitToHeight="0" orientation="portrait" horizontalDpi="300" verticalDpi="300" copies="2" r:id="rId1"/>
  <headerFooter alignWithMargins="0">
    <oddFooter>&amp;C&amp;12&amp;P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 LOT 3 - EQUIPEMENT AV</vt:lpstr>
      <vt:lpstr>'DPGF LOT 3 - EQUIPEMENT AV'!__xlnm.Print_Area</vt:lpstr>
      <vt:lpstr>'DPGF LOT 3 - EQUIPEMENT AV'!Zone_d_impression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Karine NONNON</cp:lastModifiedBy>
  <cp:lastPrinted>2023-02-08T15:03:44Z</cp:lastPrinted>
  <dcterms:created xsi:type="dcterms:W3CDTF">2018-10-29T13:56:57Z</dcterms:created>
  <dcterms:modified xsi:type="dcterms:W3CDTF">2026-03-20T11:44:05Z</dcterms:modified>
</cp:coreProperties>
</file>